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e:\Users\lenovo\Desktop\美股数据  论文\新建文件夹\data\EXCEL\"/>
    </mc:Choice>
  </mc:AlternateContent>
  <xr:revisionPtr revIDLastSave="0" documentId="13_ncr:1_{BDD91A0A-48B3-47D5-8C16-725B0FCC015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6" i="1" l="1"/>
  <c r="N13" i="1"/>
  <c r="D13" i="1"/>
  <c r="C13" i="1"/>
  <c r="F24" i="1"/>
  <c r="F26" i="1" s="1"/>
  <c r="F28" i="1" s="1"/>
  <c r="F27" i="1"/>
  <c r="F25" i="1"/>
  <c r="F47" i="1"/>
  <c r="F49" i="1" s="1"/>
  <c r="N22" i="1"/>
  <c r="M22" i="1"/>
  <c r="L22" i="1"/>
  <c r="K22" i="1"/>
  <c r="J22" i="1"/>
  <c r="I22" i="1"/>
  <c r="H22" i="1"/>
  <c r="G22" i="1"/>
  <c r="F22" i="1"/>
  <c r="E22" i="1"/>
  <c r="D22" i="1"/>
  <c r="C22" i="1"/>
  <c r="N21" i="1"/>
  <c r="M21" i="1"/>
  <c r="L21" i="1"/>
  <c r="K21" i="1"/>
  <c r="J21" i="1"/>
  <c r="I21" i="1"/>
  <c r="H21" i="1"/>
  <c r="G21" i="1"/>
  <c r="F21" i="1"/>
  <c r="E21" i="1"/>
  <c r="D21" i="1"/>
  <c r="C21" i="1"/>
  <c r="N20" i="1"/>
  <c r="M20" i="1"/>
  <c r="L20" i="1"/>
  <c r="K20" i="1"/>
  <c r="J20" i="1"/>
  <c r="I20" i="1"/>
  <c r="H20" i="1"/>
  <c r="G20" i="1"/>
  <c r="F20" i="1"/>
  <c r="E20" i="1"/>
  <c r="D20" i="1"/>
  <c r="C20" i="1"/>
  <c r="N19" i="1"/>
  <c r="M19" i="1"/>
  <c r="L19" i="1"/>
  <c r="K19" i="1"/>
  <c r="J19" i="1"/>
  <c r="I19" i="1"/>
  <c r="H19" i="1"/>
  <c r="G19" i="1"/>
  <c r="F19" i="1"/>
  <c r="E19" i="1"/>
  <c r="D19" i="1"/>
  <c r="C19" i="1"/>
  <c r="N18" i="1"/>
  <c r="M18" i="1"/>
  <c r="L18" i="1"/>
  <c r="K18" i="1"/>
  <c r="J18" i="1"/>
  <c r="I18" i="1"/>
  <c r="H18" i="1"/>
  <c r="G18" i="1"/>
  <c r="F18" i="1"/>
  <c r="E18" i="1"/>
  <c r="D18" i="1"/>
  <c r="C18" i="1"/>
  <c r="N17" i="1"/>
  <c r="M17" i="1"/>
  <c r="L17" i="1"/>
  <c r="K17" i="1"/>
  <c r="J17" i="1"/>
  <c r="I17" i="1"/>
  <c r="H17" i="1"/>
  <c r="G17" i="1"/>
  <c r="F17" i="1"/>
  <c r="E17" i="1"/>
  <c r="D17" i="1"/>
  <c r="C17" i="1"/>
  <c r="N16" i="1"/>
  <c r="M16" i="1"/>
  <c r="L16" i="1"/>
  <c r="K16" i="1"/>
  <c r="J16" i="1"/>
  <c r="I16" i="1"/>
  <c r="H16" i="1"/>
  <c r="G16" i="1"/>
  <c r="F16" i="1"/>
  <c r="E16" i="1"/>
  <c r="D16" i="1"/>
  <c r="C16" i="1"/>
  <c r="N15" i="1"/>
  <c r="M15" i="1"/>
  <c r="L15" i="1"/>
  <c r="K15" i="1"/>
  <c r="J15" i="1"/>
  <c r="I15" i="1"/>
  <c r="H15" i="1"/>
  <c r="G15" i="1"/>
  <c r="F15" i="1"/>
  <c r="E15" i="1"/>
  <c r="D15" i="1"/>
  <c r="C15" i="1"/>
  <c r="N14" i="1"/>
  <c r="M14" i="1"/>
  <c r="L14" i="1"/>
  <c r="K14" i="1"/>
  <c r="J14" i="1"/>
  <c r="I14" i="1"/>
  <c r="H14" i="1"/>
  <c r="G14" i="1"/>
  <c r="F14" i="1"/>
  <c r="E14" i="1"/>
  <c r="D14" i="1"/>
  <c r="C14" i="1"/>
  <c r="M13" i="1"/>
  <c r="L13" i="1"/>
  <c r="K13" i="1"/>
  <c r="J13" i="1"/>
  <c r="I13" i="1"/>
  <c r="H13" i="1"/>
  <c r="G13" i="1"/>
  <c r="F13" i="1"/>
  <c r="E13" i="1"/>
  <c r="F48" i="1" l="1"/>
  <c r="F50" i="1" s="1"/>
</calcChain>
</file>

<file path=xl/sharedStrings.xml><?xml version="1.0" encoding="utf-8"?>
<sst xmlns="http://schemas.openxmlformats.org/spreadsheetml/2006/main" count="58" uniqueCount="33">
  <si>
    <t>date</t>
  </si>
  <si>
    <t>AT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</si>
  <si>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</si>
  <si>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</si>
  <si>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</si>
  <si>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</si>
  <si>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</si>
  <si>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</si>
  <si>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</si>
  <si>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</si>
  <si>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</si>
  <si>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</si>
  <si>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</si>
  <si>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</si>
  <si>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C1*AT</t>
  </si>
  <si>
    <t>C2*AT</t>
  </si>
  <si>
    <t>C3*AT</t>
  </si>
  <si>
    <t>C4*AT</t>
  </si>
  <si>
    <t>C5*AT</t>
  </si>
  <si>
    <t>C6*AT</t>
  </si>
  <si>
    <t>C7*AT</t>
  </si>
  <si>
    <t>C8*AT</t>
  </si>
  <si>
    <t>C9*AT</t>
  </si>
  <si>
    <t>C10*AT</t>
  </si>
  <si>
    <t>C11*AT</t>
  </si>
  <si>
    <t>C12*AT</t>
  </si>
  <si>
    <t>k's m4</t>
  </si>
  <si>
    <t>Coefficlent(r):</t>
  </si>
  <si>
    <t>N:</t>
  </si>
  <si>
    <t>T statistic:</t>
  </si>
  <si>
    <t>DF</t>
  </si>
  <si>
    <t>P value:</t>
  </si>
  <si>
    <t>M'S M4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</si>
</sst>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/yyyy;@"/>
  </numFmts>
  <fonts count="3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76" fontId="0" fillId="0" borderId="0" xfId="0" applyNumberFormat="1"/>
    <xf numFmtId="176" fontId="0" fillId="0" borderId="0" xfId="0" applyNumberFormat="1" applyAlignment="1">
      <alignment vertical="center"/>
    </xf>
    <xf numFmtId="176" fontId="0" fillId="0" borderId="0" xfId="0" applyNumberForma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419100</xdr:colOff>
      <xdr:row>23</xdr:row>
      <xdr:rowOff>85725</xdr:rowOff>
    </xdr:from>
    <xdr:to>
      <xdr:col>9</xdr:col>
      <xdr:colOff>457200</xdr:colOff>
      <xdr:row>31</xdr:row>
      <xdr:rowOff>123825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124700" y="4029075"/>
          <a:ext cx="3181350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zh-CN" altLang="en-US" sz="1100"/>
            <a:t>The formula in Appendix 1.1 can be used to calculate the Pearson correlation coefficient and the p-value to find that C1*AT and KM4 have the highest correlation, or it can be directly calculated from the results in the appendix file SPSS </a:t>
          </a:r>
          <a:r>
            <a:rPr lang="en-US" altLang="zh-CN" sz="1100"/>
            <a:t>appendix </a:t>
          </a:r>
          <a:r>
            <a:rPr lang="zh-CN" altLang="en-US" sz="1100"/>
            <a:t>2.2 to find that C1*AT and KM4 have the highest correlation</a:t>
          </a:r>
          <a:r>
            <a:rPr lang="en-US" altLang="zh-CN" sz="1100"/>
            <a:t>.</a:t>
          </a:r>
        </a:p>
      </xdr:txBody>
    </xdr:sp>
    <xdr:clientData/>
  </xdr:twoCellAnchor>
  <xdr:twoCellAnchor>
    <xdr:from>
      <xdr:col>6</xdr:col>
      <xdr:colOff>485775</xdr:colOff>
      <xdr:row>45</xdr:row>
      <xdr:rowOff>38100</xdr:rowOff>
    </xdr:from>
    <xdr:to>
      <xdr:col>9</xdr:col>
      <xdr:colOff>542925</xdr:colOff>
      <xdr:row>51</xdr:row>
      <xdr:rowOff>57150</xdr:rowOff>
    </xdr:to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191375" y="7753350"/>
          <a:ext cx="3200400" cy="1047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zh-CN" altLang="en-US" sz="1100"/>
            <a:t>More detailed results are available in Appendix Table SPSS 2.2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topLeftCell="A10" workbookViewId="0">
      <selection activeCell="A23" sqref="A23:B29"/>
    </sheetView>
  </sheetViews>
  <sheetFormatPr defaultColWidth="9" defaultRowHeight="13.8" x14ac:dyDescent="0.25"/>
  <cols>
    <col min="1" max="3" width="13.77734375"/>
    <col min="4" max="4" width="16.88671875" customWidth="1"/>
    <col min="5" max="5" width="16.109375" customWidth="1"/>
    <col min="6" max="12" width="13.77734375"/>
    <col min="13" max="13" width="15.44140625" style="1" customWidth="1"/>
    <col min="14" max="16" width="13.77734375"/>
  </cols>
  <sheetData>
    <row r="1" spans="1:14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s="2">
        <v>44452</v>
      </c>
      <c r="B2">
        <v>0.83304303201713703</v>
      </c>
      <c r="C2">
        <v>-1.89525340369166</v>
      </c>
      <c r="D2">
        <v>-0.96955977986016395</v>
      </c>
      <c r="E2">
        <v>-0.26016798301580502</v>
      </c>
      <c r="F2">
        <v>-0.26016798301580502</v>
      </c>
      <c r="G2">
        <v>0.46071752444828901</v>
      </c>
      <c r="H2">
        <v>-0.54134572624472999</v>
      </c>
      <c r="I2">
        <v>-0.48444477123809099</v>
      </c>
      <c r="J2">
        <v>-0.48444477123809099</v>
      </c>
      <c r="K2">
        <v>-0.32325529177026402</v>
      </c>
      <c r="L2">
        <v>-0.63590749753863396</v>
      </c>
      <c r="M2">
        <v>-0.82036177382325703</v>
      </c>
      <c r="N2">
        <v>-0.31374800112082202</v>
      </c>
    </row>
    <row r="3" spans="1:14" x14ac:dyDescent="0.25">
      <c r="A3" s="2">
        <v>44453</v>
      </c>
      <c r="B3">
        <v>-0.75176617424859504</v>
      </c>
      <c r="C3">
        <v>-1.6259342601145701</v>
      </c>
      <c r="D3">
        <v>4.3497659743065604</v>
      </c>
      <c r="E3">
        <v>-0.387082139323222</v>
      </c>
      <c r="F3">
        <v>0.57177308802430404</v>
      </c>
      <c r="G3">
        <v>0.57177308802430304</v>
      </c>
      <c r="H3">
        <v>3.7209342131999401</v>
      </c>
      <c r="I3">
        <v>1.4174512349291299</v>
      </c>
      <c r="J3">
        <v>1.5278195365818601</v>
      </c>
      <c r="K3">
        <v>1.5278195365818601</v>
      </c>
      <c r="L3">
        <v>3.6984996482399102</v>
      </c>
      <c r="M3">
        <v>2.83978324058319</v>
      </c>
      <c r="N3">
        <v>5.1290945135610997E-3</v>
      </c>
    </row>
    <row r="4" spans="1:14" x14ac:dyDescent="0.25">
      <c r="A4" s="2">
        <v>44454</v>
      </c>
      <c r="B4">
        <v>0.66059770347344104</v>
      </c>
      <c r="C4">
        <v>1.3348899669110199</v>
      </c>
      <c r="D4">
        <v>-0.26272189702013699</v>
      </c>
      <c r="E4">
        <v>-0.73522406536255602</v>
      </c>
      <c r="F4">
        <v>-0.64683906375162104</v>
      </c>
      <c r="G4">
        <v>-3.67922098811349E-2</v>
      </c>
      <c r="H4">
        <v>-3.6792209881134803E-2</v>
      </c>
      <c r="I4">
        <v>0.67340268499434697</v>
      </c>
      <c r="J4">
        <v>-0.104790564484833</v>
      </c>
      <c r="K4">
        <v>-6.1129100501539302E-2</v>
      </c>
      <c r="L4">
        <v>-6.1129100501539503E-2</v>
      </c>
      <c r="M4">
        <v>0.14883687818956501</v>
      </c>
      <c r="N4">
        <v>-7.4799810095551603E-2</v>
      </c>
    </row>
    <row r="5" spans="1:14" x14ac:dyDescent="0.25">
      <c r="A5" s="2">
        <v>44455</v>
      </c>
      <c r="B5">
        <v>-0.32481484182684001</v>
      </c>
      <c r="C5">
        <v>-1.2667366301765599</v>
      </c>
      <c r="D5">
        <v>1.6785159824259399</v>
      </c>
      <c r="E5">
        <v>-0.48838936505972702</v>
      </c>
      <c r="F5">
        <v>-0.85042540262844601</v>
      </c>
      <c r="G5">
        <v>-0.68570163627260705</v>
      </c>
      <c r="H5">
        <v>-5.2352466832020099E-2</v>
      </c>
      <c r="I5">
        <v>-5.2352466832020099E-2</v>
      </c>
      <c r="J5">
        <v>0.69408151270443896</v>
      </c>
      <c r="K5">
        <v>-0.135740902482408</v>
      </c>
      <c r="L5">
        <v>-8.9236677027537695E-2</v>
      </c>
      <c r="M5">
        <v>-8.9236677027537695E-2</v>
      </c>
      <c r="N5">
        <v>0.13091037393896099</v>
      </c>
    </row>
    <row r="6" spans="1:14" x14ac:dyDescent="0.25">
      <c r="A6" s="2">
        <v>44456</v>
      </c>
      <c r="B6">
        <v>-0.63422192503966301</v>
      </c>
      <c r="C6">
        <v>-1.43715625491814</v>
      </c>
      <c r="D6">
        <v>-0.99516950450909603</v>
      </c>
      <c r="E6">
        <v>5.9118660965494998</v>
      </c>
      <c r="F6">
        <v>1.6764081144482399</v>
      </c>
      <c r="G6">
        <v>-0.53299585691712603</v>
      </c>
      <c r="H6">
        <v>-0.57132231428140701</v>
      </c>
      <c r="I6">
        <v>9.7016015396194394E-2</v>
      </c>
      <c r="J6">
        <v>9.7016015396194505E-2</v>
      </c>
      <c r="K6">
        <v>1.0503220580130499</v>
      </c>
      <c r="L6">
        <v>0.12100366708391</v>
      </c>
      <c r="M6">
        <v>0.17206438097288701</v>
      </c>
      <c r="N6">
        <v>0.17206438097288701</v>
      </c>
    </row>
    <row r="7" spans="1:14" x14ac:dyDescent="0.25">
      <c r="A7" s="2">
        <v>44459</v>
      </c>
      <c r="B7">
        <v>0.49266477181680601</v>
      </c>
      <c r="C7">
        <v>1.3225489591994199</v>
      </c>
      <c r="D7">
        <v>27.5409560737947</v>
      </c>
      <c r="E7">
        <v>-0.99634109575878704</v>
      </c>
      <c r="F7">
        <v>1.5825157453516501</v>
      </c>
      <c r="G7">
        <v>0</v>
      </c>
      <c r="H7">
        <v>-0.63868570886140597</v>
      </c>
      <c r="I7">
        <v>-0.60923297408399901</v>
      </c>
      <c r="J7">
        <v>0</v>
      </c>
      <c r="K7">
        <v>0</v>
      </c>
      <c r="L7">
        <v>0.73561533040279803</v>
      </c>
      <c r="M7">
        <v>-4.3564768896562502E-2</v>
      </c>
      <c r="N7">
        <v>0</v>
      </c>
    </row>
    <row r="8" spans="1:14" x14ac:dyDescent="0.25">
      <c r="A8" s="2">
        <v>44460</v>
      </c>
      <c r="B8">
        <v>-0.50964567509271796</v>
      </c>
      <c r="C8">
        <v>-1</v>
      </c>
      <c r="D8">
        <v>1.3225489591994199</v>
      </c>
      <c r="E8">
        <v>27.5409560737947</v>
      </c>
      <c r="F8">
        <v>-0.99634109575878704</v>
      </c>
      <c r="G8">
        <v>1.5825157453516501</v>
      </c>
      <c r="H8">
        <v>0</v>
      </c>
      <c r="I8">
        <v>-0.63868570886140597</v>
      </c>
      <c r="J8">
        <v>-0.60923297408399901</v>
      </c>
      <c r="K8">
        <v>0</v>
      </c>
      <c r="L8">
        <v>0</v>
      </c>
      <c r="M8">
        <v>0.73561533040279703</v>
      </c>
      <c r="N8">
        <v>-4.3564768896562703E-2</v>
      </c>
    </row>
    <row r="9" spans="1:14" x14ac:dyDescent="0.25">
      <c r="A9" s="2">
        <v>44461</v>
      </c>
      <c r="B9">
        <v>0.75140422857486</v>
      </c>
      <c r="C9">
        <v>0</v>
      </c>
      <c r="D9">
        <v>-3.1697334468828902</v>
      </c>
      <c r="E9">
        <v>-3.7167631995985899</v>
      </c>
      <c r="F9">
        <v>-116.28583089259899</v>
      </c>
      <c r="G9">
        <v>-1.5225895365901301</v>
      </c>
      <c r="H9">
        <v>0.223470860937938</v>
      </c>
      <c r="I9">
        <v>-1.35904488441371</v>
      </c>
      <c r="J9">
        <v>-1.12972804789888</v>
      </c>
      <c r="K9">
        <v>-0.801116128508508</v>
      </c>
      <c r="L9">
        <v>-0.19188315442451001</v>
      </c>
      <c r="M9">
        <v>-0.19188315442451001</v>
      </c>
      <c r="N9">
        <v>0.40257998593757099</v>
      </c>
    </row>
    <row r="10" spans="1:14" x14ac:dyDescent="0.25">
      <c r="A10" s="2">
        <v>44462</v>
      </c>
      <c r="B10">
        <v>0.88969164158044001</v>
      </c>
      <c r="C10">
        <v>2.7282501479532901</v>
      </c>
      <c r="D10">
        <v>2.7282501479532901</v>
      </c>
      <c r="E10">
        <v>5.9155148687222399</v>
      </c>
      <c r="F10">
        <v>3.0762552373079499</v>
      </c>
      <c r="G10">
        <v>2.5545242912505102</v>
      </c>
      <c r="H10">
        <v>-5.1336580012210398</v>
      </c>
      <c r="I10">
        <v>5.9193119130374301</v>
      </c>
      <c r="J10">
        <v>10.326882704460299</v>
      </c>
      <c r="K10">
        <v>-3.8871053424174198</v>
      </c>
      <c r="L10">
        <v>-1.4017010346143</v>
      </c>
      <c r="M10">
        <v>-0.64780885006252298</v>
      </c>
      <c r="N10">
        <v>-0.64780885006252298</v>
      </c>
    </row>
    <row r="11" spans="1:14" x14ac:dyDescent="0.25">
      <c r="A11" s="2">
        <v>44463</v>
      </c>
      <c r="B11">
        <v>0.34047736590740502</v>
      </c>
      <c r="C11">
        <v>2.4308360798602302</v>
      </c>
      <c r="D11">
        <v>2.6990584255494001</v>
      </c>
      <c r="E11">
        <v>2.6990584255494001</v>
      </c>
      <c r="F11">
        <v>3.2208382495637098</v>
      </c>
      <c r="G11">
        <v>2.7764433863005702</v>
      </c>
      <c r="H11">
        <v>2.6526442525170402</v>
      </c>
      <c r="I11">
        <v>6.5404866629441498</v>
      </c>
      <c r="J11">
        <v>2.97360509662834</v>
      </c>
      <c r="K11">
        <v>3.36272988112772</v>
      </c>
      <c r="L11">
        <v>6.7169095509753696</v>
      </c>
      <c r="M11">
        <v>-8.9248226338746193</v>
      </c>
      <c r="N11">
        <v>-6.7842458911438301</v>
      </c>
    </row>
    <row r="12" spans="1:14" x14ac:dyDescent="0.25">
      <c r="A12" s="1" t="s">
        <v>0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19</v>
      </c>
      <c r="I12" t="s">
        <v>20</v>
      </c>
      <c r="J12" t="s">
        <v>21</v>
      </c>
      <c r="K12" t="s">
        <v>22</v>
      </c>
      <c r="L12" t="s">
        <v>23</v>
      </c>
      <c r="M12" t="s">
        <v>24</v>
      </c>
      <c r="N12" t="s">
        <v>25</v>
      </c>
    </row>
    <row r="13" spans="1:14" x14ac:dyDescent="0.25">
      <c r="A13" s="2">
        <v>44452</v>
      </c>
      <c r="C13">
        <f>C2*B2</f>
        <v>-1.5788276418520995</v>
      </c>
      <c r="D13">
        <f>D2*B2</f>
        <v>-0.80768501873657894</v>
      </c>
      <c r="E13">
        <f>E2*B2</f>
        <v>-0.21673112540526923</v>
      </c>
      <c r="F13">
        <f>F2*B2</f>
        <v>-0.21673112540526923</v>
      </c>
      <c r="G13">
        <f>G2*B2</f>
        <v>0.38379752346983215</v>
      </c>
      <c r="H13">
        <f>H2*B2</f>
        <v>-0.45096428516042891</v>
      </c>
      <c r="I13">
        <f>I2*B2</f>
        <v>-0.40356334107702768</v>
      </c>
      <c r="J13">
        <f>J2*B2</f>
        <v>-0.40356334107702768</v>
      </c>
      <c r="K13">
        <f>K2*B2</f>
        <v>-0.269285568371885</v>
      </c>
      <c r="L13">
        <f>L2*B2</f>
        <v>-0.52973830983201375</v>
      </c>
      <c r="M13">
        <f>M2*B2</f>
        <v>-0.68339665941668282</v>
      </c>
      <c r="N13">
        <f>N2*B2</f>
        <v>-0.2613655861430057</v>
      </c>
    </row>
    <row r="14" spans="1:14" x14ac:dyDescent="0.25">
      <c r="A14" s="2">
        <v>44453</v>
      </c>
      <c r="C14">
        <f t="shared" ref="C14:C22" si="0">C3*B3</f>
        <v>1.2223223783060504</v>
      </c>
      <c r="D14">
        <f t="shared" ref="D14:D22" si="1">D3*B3</f>
        <v>-3.2700069253811557</v>
      </c>
      <c r="E14">
        <f t="shared" ref="E14:E22" si="2">E3*B3</f>
        <v>0.29099525899898027</v>
      </c>
      <c r="F14">
        <f t="shared" ref="F14:F22" si="3">F3*B3</f>
        <v>-0.42983966692233622</v>
      </c>
      <c r="G14">
        <f t="shared" ref="G14:G22" si="4">G3*B3</f>
        <v>-0.42983966692233549</v>
      </c>
      <c r="H14">
        <f t="shared" ref="H14:H22" si="5">H3*B3</f>
        <v>-2.7972724780880251</v>
      </c>
      <c r="I14">
        <f t="shared" ref="I14:I22" si="6">I3*B3</f>
        <v>-1.0655918920666185</v>
      </c>
      <c r="J14">
        <f t="shared" ref="J14:J22" si="7">J3*B3</f>
        <v>-1.1485630479584064</v>
      </c>
      <c r="K14">
        <f t="shared" ref="K14:K22" si="8">K3*B3</f>
        <v>-1.1485630479584064</v>
      </c>
      <c r="L14">
        <f t="shared" ref="L14:L22" si="9">L3*B3</f>
        <v>-2.7804069310170916</v>
      </c>
      <c r="M14">
        <f t="shared" ref="M14:M22" si="10">M3*B3</f>
        <v>-2.1348529824685021</v>
      </c>
      <c r="N14">
        <f t="shared" ref="N14:N22" si="11">N3*B3</f>
        <v>-3.8558797598192865E-3</v>
      </c>
    </row>
    <row r="15" spans="1:14" x14ac:dyDescent="0.25">
      <c r="A15" s="2">
        <v>44454</v>
      </c>
      <c r="C15">
        <f t="shared" si="0"/>
        <v>0.88182524653115746</v>
      </c>
      <c r="D15">
        <f t="shared" si="1"/>
        <v>-0.17355348182368838</v>
      </c>
      <c r="E15">
        <f t="shared" si="2"/>
        <v>-0.48568732911691165</v>
      </c>
      <c r="F15">
        <f t="shared" si="3"/>
        <v>-0.4273004000312316</v>
      </c>
      <c r="G15">
        <f t="shared" si="4"/>
        <v>-2.430484935319056E-2</v>
      </c>
      <c r="H15">
        <f t="shared" si="5"/>
        <v>-2.4304849353190498E-2</v>
      </c>
      <c r="I15">
        <f t="shared" si="6"/>
        <v>0.44484826722011467</v>
      </c>
      <c r="J15">
        <f t="shared" si="7"/>
        <v>-6.922440624436621E-2</v>
      </c>
      <c r="K15">
        <f t="shared" si="8"/>
        <v>-4.0381743406714035E-2</v>
      </c>
      <c r="L15">
        <f t="shared" si="9"/>
        <v>-4.0381743406714167E-2</v>
      </c>
      <c r="M15">
        <f t="shared" si="10"/>
        <v>9.8321299924182926E-2</v>
      </c>
      <c r="N15">
        <f t="shared" si="11"/>
        <v>-4.9412582769370897E-2</v>
      </c>
    </row>
    <row r="16" spans="1:14" x14ac:dyDescent="0.25">
      <c r="A16" s="2">
        <v>44455</v>
      </c>
      <c r="C16">
        <f t="shared" si="0"/>
        <v>0.41145485816706362</v>
      </c>
      <c r="D16">
        <f t="shared" si="1"/>
        <v>-0.54520690333550459</v>
      </c>
      <c r="E16">
        <f t="shared" si="2"/>
        <v>0.15863611436178604</v>
      </c>
      <c r="F16">
        <f t="shared" si="3"/>
        <v>0.27623079264028544</v>
      </c>
      <c r="G16">
        <f t="shared" si="4"/>
        <v>0.22272606852629223</v>
      </c>
      <c r="H16">
        <f t="shared" si="5"/>
        <v>1.7004858233287495E-2</v>
      </c>
      <c r="I16">
        <f t="shared" si="6"/>
        <v>1.7004858233287495E-2</v>
      </c>
      <c r="J16">
        <f t="shared" si="7"/>
        <v>-0.2254479767640262</v>
      </c>
      <c r="K16">
        <f t="shared" si="8"/>
        <v>4.4090659769255872E-2</v>
      </c>
      <c r="L16">
        <f t="shared" si="9"/>
        <v>2.8985397133852463E-2</v>
      </c>
      <c r="M16">
        <f t="shared" si="10"/>
        <v>2.8985397133852463E-2</v>
      </c>
      <c r="N16">
        <f t="shared" si="11"/>
        <v>-4.2521632404476095E-2</v>
      </c>
    </row>
    <row r="17" spans="1:14" x14ac:dyDescent="0.25">
      <c r="A17" s="2">
        <v>44456</v>
      </c>
      <c r="C17">
        <f t="shared" si="0"/>
        <v>0.91147600657697547</v>
      </c>
      <c r="D17">
        <f t="shared" si="1"/>
        <v>0.63115831889052654</v>
      </c>
      <c r="E17">
        <f t="shared" si="2"/>
        <v>-3.749435096330342</v>
      </c>
      <c r="F17">
        <f t="shared" si="3"/>
        <v>-1.0632147814974744</v>
      </c>
      <c r="G17">
        <f t="shared" si="4"/>
        <v>0.33803765841214445</v>
      </c>
      <c r="H17">
        <f t="shared" si="5"/>
        <v>0.36234513798166929</v>
      </c>
      <c r="I17">
        <f t="shared" si="6"/>
        <v>-6.1529684044251992E-2</v>
      </c>
      <c r="J17">
        <f t="shared" si="7"/>
        <v>-6.1529684044252062E-2</v>
      </c>
      <c r="K17">
        <f t="shared" si="8"/>
        <v>-0.66613727754465712</v>
      </c>
      <c r="L17">
        <f t="shared" si="9"/>
        <v>-7.6743178674815907E-2</v>
      </c>
      <c r="M17">
        <f t="shared" si="10"/>
        <v>-0.10912700293138236</v>
      </c>
      <c r="N17">
        <f t="shared" si="11"/>
        <v>-0.10912700293138236</v>
      </c>
    </row>
    <row r="18" spans="1:14" x14ac:dyDescent="0.25">
      <c r="A18" s="2">
        <v>44459</v>
      </c>
      <c r="C18">
        <f t="shared" si="0"/>
        <v>0.65157328120053648</v>
      </c>
      <c r="D18">
        <f t="shared" si="1"/>
        <v>13.568458839712743</v>
      </c>
      <c r="E18">
        <f t="shared" si="2"/>
        <v>-0.4908621585937093</v>
      </c>
      <c r="F18">
        <f t="shared" si="3"/>
        <v>0.77964975858017338</v>
      </c>
      <c r="G18">
        <f t="shared" si="4"/>
        <v>0</v>
      </c>
      <c r="H18">
        <f t="shared" si="5"/>
        <v>-0.31465794901885957</v>
      </c>
      <c r="I18">
        <f t="shared" si="6"/>
        <v>-0.30014762416036744</v>
      </c>
      <c r="J18">
        <f t="shared" si="7"/>
        <v>0</v>
      </c>
      <c r="K18">
        <f t="shared" si="8"/>
        <v>0</v>
      </c>
      <c r="L18">
        <f t="shared" si="9"/>
        <v>0.36241175889783883</v>
      </c>
      <c r="M18">
        <f t="shared" si="10"/>
        <v>-2.1462826927676853E-2</v>
      </c>
      <c r="N18">
        <f t="shared" si="11"/>
        <v>0</v>
      </c>
    </row>
    <row r="19" spans="1:14" x14ac:dyDescent="0.25">
      <c r="A19" s="2">
        <v>44460</v>
      </c>
      <c r="C19">
        <f t="shared" si="0"/>
        <v>0.50964567509271796</v>
      </c>
      <c r="D19">
        <f t="shared" si="1"/>
        <v>-0.67403135715435991</v>
      </c>
      <c r="E19">
        <f t="shared" si="2"/>
        <v>-14.036129150927991</v>
      </c>
      <c r="F19">
        <f t="shared" si="3"/>
        <v>0.50778093037060534</v>
      </c>
      <c r="G19">
        <f t="shared" si="4"/>
        <v>-0.80652230538459746</v>
      </c>
      <c r="H19">
        <f t="shared" si="5"/>
        <v>0</v>
      </c>
      <c r="I19">
        <f t="shared" si="6"/>
        <v>0.32550340926474236</v>
      </c>
      <c r="J19">
        <f t="shared" si="7"/>
        <v>0.310492950365784</v>
      </c>
      <c r="K19">
        <f t="shared" si="8"/>
        <v>0</v>
      </c>
      <c r="L19">
        <f t="shared" si="9"/>
        <v>0</v>
      </c>
      <c r="M19">
        <f t="shared" si="10"/>
        <v>-0.3749031716716863</v>
      </c>
      <c r="N19">
        <f t="shared" si="11"/>
        <v>2.2202596054546941E-2</v>
      </c>
    </row>
    <row r="20" spans="1:14" x14ac:dyDescent="0.25">
      <c r="A20" s="2">
        <v>44461</v>
      </c>
      <c r="C20">
        <f t="shared" si="0"/>
        <v>0</v>
      </c>
      <c r="D20">
        <f t="shared" si="1"/>
        <v>-2.3817511154429702</v>
      </c>
      <c r="E20">
        <f t="shared" si="2"/>
        <v>-2.792791584789807</v>
      </c>
      <c r="F20">
        <f t="shared" si="3"/>
        <v>-87.377665056039973</v>
      </c>
      <c r="G20">
        <f t="shared" si="4"/>
        <v>-1.1440802161776602</v>
      </c>
      <c r="H20">
        <f t="shared" si="5"/>
        <v>0.16791694987203112</v>
      </c>
      <c r="I20">
        <f t="shared" si="6"/>
        <v>-1.0211920729714936</v>
      </c>
      <c r="J20">
        <f t="shared" si="7"/>
        <v>-0.84888243233084049</v>
      </c>
      <c r="K20">
        <f t="shared" si="8"/>
        <v>-0.60196204654081387</v>
      </c>
      <c r="L20">
        <f t="shared" si="9"/>
        <v>-0.14418181362685967</v>
      </c>
      <c r="M20">
        <f t="shared" si="10"/>
        <v>-0.14418181362685967</v>
      </c>
      <c r="N20">
        <f t="shared" si="11"/>
        <v>0.3025003037730985</v>
      </c>
    </row>
    <row r="21" spans="1:14" x14ac:dyDescent="0.25">
      <c r="A21" s="2">
        <v>44462</v>
      </c>
      <c r="C21">
        <f t="shared" si="0"/>
        <v>2.427301352774641</v>
      </c>
      <c r="D21">
        <f t="shared" si="1"/>
        <v>2.427301352774641</v>
      </c>
      <c r="E21">
        <f t="shared" si="2"/>
        <v>5.2629841343469907</v>
      </c>
      <c r="F21">
        <f t="shared" si="3"/>
        <v>2.7369185720009361</v>
      </c>
      <c r="G21">
        <f t="shared" si="4"/>
        <v>2.2727389101397764</v>
      </c>
      <c r="H21">
        <f t="shared" si="5"/>
        <v>-4.5673726144189075</v>
      </c>
      <c r="I21">
        <f t="shared" si="6"/>
        <v>5.266362332936926</v>
      </c>
      <c r="J21">
        <f t="shared" si="7"/>
        <v>9.1877412257399378</v>
      </c>
      <c r="K21">
        <f t="shared" si="8"/>
        <v>-3.4583251330914524</v>
      </c>
      <c r="L21">
        <f t="shared" si="9"/>
        <v>-1.2470816944909977</v>
      </c>
      <c r="M21">
        <f t="shared" si="10"/>
        <v>-0.57635011924246315</v>
      </c>
      <c r="N21">
        <f t="shared" si="11"/>
        <v>-0.57635011924246315</v>
      </c>
    </row>
    <row r="22" spans="1:14" x14ac:dyDescent="0.25">
      <c r="A22" s="2">
        <v>44463</v>
      </c>
      <c r="C22">
        <f t="shared" si="0"/>
        <v>0.82764466542349358</v>
      </c>
      <c r="D22">
        <f t="shared" si="1"/>
        <v>0.91896830316124756</v>
      </c>
      <c r="E22">
        <f t="shared" si="2"/>
        <v>0.91896830316124756</v>
      </c>
      <c r="F22">
        <f t="shared" si="3"/>
        <v>1.0966225232252691</v>
      </c>
      <c r="G22">
        <f t="shared" si="4"/>
        <v>0.94531613075865384</v>
      </c>
      <c r="H22">
        <f t="shared" si="5"/>
        <v>0.90316532778641911</v>
      </c>
      <c r="I22">
        <f t="shared" si="6"/>
        <v>2.2268876707517378</v>
      </c>
      <c r="J22">
        <f t="shared" si="7"/>
        <v>1.0124452305488518</v>
      </c>
      <c r="K22">
        <f t="shared" si="8"/>
        <v>1.1449334121844872</v>
      </c>
      <c r="L22">
        <f t="shared" si="9"/>
        <v>2.2869556709543843</v>
      </c>
      <c r="M22">
        <f t="shared" si="10"/>
        <v>-3.0387001015724189</v>
      </c>
      <c r="N22">
        <f t="shared" si="11"/>
        <v>-2.3098821706847867</v>
      </c>
    </row>
    <row r="23" spans="1:14" x14ac:dyDescent="0.25">
      <c r="A23" t="s">
        <v>0</v>
      </c>
      <c r="B23" t="s">
        <v>26</v>
      </c>
      <c r="C23" s="1" t="s">
        <v>0</v>
      </c>
      <c r="D23" t="s">
        <v>14</v>
      </c>
    </row>
    <row r="24" spans="1:14" x14ac:dyDescent="0.25">
      <c r="A24" s="3">
        <v>44484</v>
      </c>
      <c r="B24">
        <v>1.09928763136715</v>
      </c>
      <c r="C24" s="2">
        <v>44452</v>
      </c>
      <c r="D24">
        <v>-1.5788276418520999</v>
      </c>
      <c r="E24" s="4" t="s">
        <v>27</v>
      </c>
      <c r="F24" s="4">
        <f>PEARSON(B24:B33,D24:D33)</f>
        <v>-0.81041266751732333</v>
      </c>
    </row>
    <row r="25" spans="1:14" x14ac:dyDescent="0.25">
      <c r="A25" s="3">
        <v>44487</v>
      </c>
      <c r="B25">
        <v>-0.103327678218291</v>
      </c>
      <c r="C25" s="2">
        <v>44453</v>
      </c>
      <c r="D25">
        <v>1.22232237830605</v>
      </c>
      <c r="E25" s="4" t="s">
        <v>28</v>
      </c>
      <c r="F25" s="4">
        <f>COUNT(B24:B33)</f>
        <v>10</v>
      </c>
    </row>
    <row r="26" spans="1:14" x14ac:dyDescent="0.25">
      <c r="A26" s="3">
        <v>44488</v>
      </c>
      <c r="B26">
        <v>0.56541576181520903</v>
      </c>
      <c r="C26" s="2">
        <v>44454</v>
      </c>
      <c r="D26">
        <v>0.88182524653115602</v>
      </c>
      <c r="E26" s="4" t="s">
        <v>29</v>
      </c>
      <c r="F26" s="4">
        <f>(F24*(SQRT(F25-2)))/(SQRT(1-F24^2))</f>
        <v>-3.9125307734763659</v>
      </c>
    </row>
    <row r="27" spans="1:14" x14ac:dyDescent="0.25">
      <c r="A27" s="3">
        <v>44489</v>
      </c>
      <c r="B27">
        <v>0.42743081534768101</v>
      </c>
      <c r="C27" s="2">
        <v>44455</v>
      </c>
      <c r="D27">
        <v>0.41145485816706501</v>
      </c>
      <c r="E27" s="4" t="s">
        <v>30</v>
      </c>
      <c r="F27" s="4">
        <f>F25-2</f>
        <v>8</v>
      </c>
    </row>
    <row r="28" spans="1:14" x14ac:dyDescent="0.25">
      <c r="A28" s="3">
        <v>44490</v>
      </c>
      <c r="B28">
        <v>-2.23813975483837E-2</v>
      </c>
      <c r="C28" s="2">
        <v>44456</v>
      </c>
      <c r="D28">
        <v>0.91147600657697403</v>
      </c>
      <c r="E28" s="4" t="s">
        <v>31</v>
      </c>
      <c r="F28" s="4">
        <f>TDIST(ABS(F26),F27,2)</f>
        <v>4.4651031145509727E-3</v>
      </c>
    </row>
    <row r="29" spans="1:14" x14ac:dyDescent="0.25">
      <c r="A29" s="3">
        <v>44491</v>
      </c>
      <c r="B29">
        <v>0.21268491959431801</v>
      </c>
      <c r="C29" s="2">
        <v>44459</v>
      </c>
      <c r="D29">
        <v>0.65157328120053404</v>
      </c>
    </row>
    <row r="30" spans="1:14" x14ac:dyDescent="0.25">
      <c r="A30" s="3">
        <v>44494</v>
      </c>
      <c r="B30">
        <v>0.18526989423078699</v>
      </c>
      <c r="C30" s="2">
        <v>44460</v>
      </c>
      <c r="D30">
        <v>0.50964567509271796</v>
      </c>
    </row>
    <row r="31" spans="1:14" x14ac:dyDescent="0.25">
      <c r="A31" s="3">
        <v>44495</v>
      </c>
      <c r="B31">
        <v>3.3712159150495302E-2</v>
      </c>
      <c r="C31" s="2">
        <v>44461</v>
      </c>
      <c r="D31">
        <v>0</v>
      </c>
    </row>
    <row r="32" spans="1:14" x14ac:dyDescent="0.25">
      <c r="A32" s="3">
        <v>44496</v>
      </c>
      <c r="B32">
        <v>-0.73931999341086096</v>
      </c>
      <c r="C32" s="2">
        <v>44462</v>
      </c>
      <c r="D32">
        <v>2.4273013527746401</v>
      </c>
    </row>
    <row r="33" spans="1:13" x14ac:dyDescent="0.25">
      <c r="A33" s="3">
        <v>44497</v>
      </c>
      <c r="B33">
        <v>0.67173868207241905</v>
      </c>
      <c r="C33" s="2">
        <v>44463</v>
      </c>
      <c r="D33">
        <v>0.82764466542349602</v>
      </c>
    </row>
    <row r="34" spans="1:13" x14ac:dyDescent="0.25">
      <c r="A34" t="s">
        <v>0</v>
      </c>
      <c r="B34" t="s">
        <v>2</v>
      </c>
      <c r="C34" t="s">
        <v>3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</row>
    <row r="35" spans="1:13" x14ac:dyDescent="0.25">
      <c r="A35" s="3">
        <v>44480</v>
      </c>
      <c r="B35">
        <v>-1.41389180248979</v>
      </c>
      <c r="C35">
        <v>-1.41389180248979</v>
      </c>
      <c r="D35">
        <v>-1.41389180248979</v>
      </c>
      <c r="E35">
        <v>-1.3351814064779599</v>
      </c>
      <c r="F35">
        <v>-1.1820373598653799</v>
      </c>
      <c r="G35">
        <v>-1.4373810575210999</v>
      </c>
      <c r="H35">
        <v>-1.25237949270703</v>
      </c>
      <c r="I35">
        <v>-0.82940377934948295</v>
      </c>
      <c r="J35">
        <v>-0.92634555640182303</v>
      </c>
      <c r="K35">
        <v>-0.75424942116791205</v>
      </c>
      <c r="L35">
        <v>-0.26078342377362401</v>
      </c>
      <c r="M35" s="5">
        <v>-0.16149715293356001</v>
      </c>
    </row>
    <row r="36" spans="1:13" x14ac:dyDescent="0.25">
      <c r="A36" s="3">
        <v>44481</v>
      </c>
      <c r="B36">
        <v>7.5315826278717397</v>
      </c>
      <c r="C36">
        <v>5.1154922535651197</v>
      </c>
      <c r="D36">
        <v>5.1154922535651197</v>
      </c>
      <c r="E36">
        <v>5.1154922535651197</v>
      </c>
      <c r="F36">
        <v>13.1355743027598</v>
      </c>
      <c r="G36">
        <v>4.3373873417338897</v>
      </c>
      <c r="H36">
        <v>4.9211887964720002</v>
      </c>
      <c r="I36">
        <v>-9.7597874031310603</v>
      </c>
      <c r="J36">
        <v>-7.2803906630118496</v>
      </c>
      <c r="K36">
        <v>-1.7206316756144999</v>
      </c>
      <c r="L36">
        <v>-0.953115718159258</v>
      </c>
      <c r="M36" s="5">
        <v>-0.361684851743036</v>
      </c>
    </row>
    <row r="37" spans="1:13" x14ac:dyDescent="0.25">
      <c r="A37" s="3">
        <v>44482</v>
      </c>
      <c r="B37">
        <v>-0.40040523819655999</v>
      </c>
      <c r="C37">
        <v>0.395077006744326</v>
      </c>
      <c r="D37">
        <v>0</v>
      </c>
      <c r="E37">
        <v>0</v>
      </c>
      <c r="F37">
        <v>0</v>
      </c>
      <c r="G37">
        <v>0.102263164460296</v>
      </c>
      <c r="H37">
        <v>-9.8595311651937204E-2</v>
      </c>
      <c r="I37">
        <v>0</v>
      </c>
      <c r="J37">
        <v>0.39478383959799401</v>
      </c>
      <c r="K37">
        <v>0</v>
      </c>
      <c r="L37">
        <v>-5.3774081704012202</v>
      </c>
      <c r="M37" s="5">
        <v>-0.93847935321734899</v>
      </c>
    </row>
    <row r="38" spans="1:13" x14ac:dyDescent="0.25">
      <c r="A38" s="3">
        <v>44483</v>
      </c>
      <c r="B38">
        <v>-2.0486997966887799</v>
      </c>
      <c r="C38">
        <v>-1.02920014299549</v>
      </c>
      <c r="D38">
        <v>-0.48214030689864401</v>
      </c>
      <c r="E38">
        <v>-0.87721731364296895</v>
      </c>
      <c r="F38">
        <v>-0.87721731364296895</v>
      </c>
      <c r="G38">
        <v>-0.87721731364296995</v>
      </c>
      <c r="H38">
        <v>-0.86466116759516298</v>
      </c>
      <c r="I38">
        <v>-0.97018543784454803</v>
      </c>
      <c r="J38">
        <v>-0.87159012619261</v>
      </c>
      <c r="K38">
        <v>-0.82089598316863499</v>
      </c>
      <c r="L38">
        <v>-1.2156798227666299</v>
      </c>
      <c r="M38" s="5">
        <v>-5.5881381630671197E-2</v>
      </c>
    </row>
    <row r="39" spans="1:13" x14ac:dyDescent="0.25">
      <c r="A39" s="3">
        <v>44484</v>
      </c>
      <c r="B39">
        <v>0</v>
      </c>
      <c r="C39">
        <v>20.533966628044201</v>
      </c>
      <c r="D39">
        <v>-1.07866309857538</v>
      </c>
      <c r="E39">
        <v>3.2176931330164198</v>
      </c>
      <c r="F39">
        <v>0</v>
      </c>
      <c r="G39">
        <v>0</v>
      </c>
      <c r="H39">
        <v>0</v>
      </c>
      <c r="I39">
        <v>3.0917943858840902</v>
      </c>
      <c r="J39">
        <v>-0.767817214740253</v>
      </c>
      <c r="K39">
        <v>0</v>
      </c>
      <c r="L39">
        <v>-1.83041619069374</v>
      </c>
      <c r="M39" s="5">
        <v>0</v>
      </c>
    </row>
    <row r="40" spans="1:13" x14ac:dyDescent="0.25">
      <c r="A40" s="3">
        <v>44487</v>
      </c>
      <c r="B40">
        <v>-1</v>
      </c>
      <c r="C40">
        <v>0</v>
      </c>
      <c r="D40">
        <v>20.533966628044201</v>
      </c>
      <c r="E40">
        <v>-1.07866309857538</v>
      </c>
      <c r="F40">
        <v>3.2176931330164198</v>
      </c>
      <c r="G40">
        <v>0</v>
      </c>
      <c r="H40">
        <v>0</v>
      </c>
      <c r="I40">
        <v>0</v>
      </c>
      <c r="J40">
        <v>3.0917943858840902</v>
      </c>
      <c r="K40">
        <v>-0.767817214740252</v>
      </c>
      <c r="L40">
        <v>0</v>
      </c>
      <c r="M40" s="5">
        <v>-1.83041619069374</v>
      </c>
    </row>
    <row r="41" spans="1:13" x14ac:dyDescent="0.25">
      <c r="A41" s="3">
        <v>44488</v>
      </c>
      <c r="B41">
        <v>0</v>
      </c>
      <c r="C41">
        <v>-1</v>
      </c>
      <c r="D41">
        <v>0</v>
      </c>
      <c r="E41">
        <v>20.533966628044201</v>
      </c>
      <c r="F41">
        <v>-1.07866309857538</v>
      </c>
      <c r="G41">
        <v>3.2176931330164198</v>
      </c>
      <c r="H41">
        <v>0</v>
      </c>
      <c r="I41">
        <v>0</v>
      </c>
      <c r="J41">
        <v>0</v>
      </c>
      <c r="K41">
        <v>3.0917943858840902</v>
      </c>
      <c r="L41">
        <v>-0.767817214740253</v>
      </c>
      <c r="M41" s="5">
        <v>0</v>
      </c>
    </row>
    <row r="42" spans="1:13" x14ac:dyDescent="0.25">
      <c r="A42" s="3">
        <v>44489</v>
      </c>
      <c r="B42">
        <v>0</v>
      </c>
      <c r="C42">
        <v>0</v>
      </c>
      <c r="D42">
        <v>0.35113759062180799</v>
      </c>
      <c r="E42">
        <v>1.3511375906218099</v>
      </c>
      <c r="F42">
        <v>49.629318414390298</v>
      </c>
      <c r="G42">
        <v>-3.3673936242301701</v>
      </c>
      <c r="H42">
        <v>-6.4354698883628503</v>
      </c>
      <c r="I42">
        <v>-9.6531630213792692</v>
      </c>
      <c r="J42">
        <v>-9.6531630213792798</v>
      </c>
      <c r="K42">
        <v>-9.6531630213792692</v>
      </c>
      <c r="L42">
        <v>-36.406963871019499</v>
      </c>
      <c r="M42" s="5">
        <v>-9.9387489211295801</v>
      </c>
    </row>
    <row r="43" spans="1:13" x14ac:dyDescent="0.25">
      <c r="A43" s="3">
        <v>44490</v>
      </c>
      <c r="B43">
        <v>-0.17274863219999401</v>
      </c>
      <c r="C43">
        <v>-0.17274863219999401</v>
      </c>
      <c r="D43">
        <v>-0.17274863219999401</v>
      </c>
      <c r="E43">
        <v>-0.52460016615518901</v>
      </c>
      <c r="F43">
        <v>-9.9274143557112393E-2</v>
      </c>
      <c r="G43">
        <v>0.51528835793874905</v>
      </c>
      <c r="H43">
        <v>0.53020241019508196</v>
      </c>
      <c r="I43">
        <v>-0.56456394376175301</v>
      </c>
      <c r="J43">
        <v>-0.192712272290119</v>
      </c>
      <c r="K43">
        <v>-0.192712272290119</v>
      </c>
      <c r="L43">
        <v>-0.192712272290119</v>
      </c>
      <c r="M43" s="5">
        <v>-0.25754469227807902</v>
      </c>
    </row>
    <row r="44" spans="1:13" x14ac:dyDescent="0.25">
      <c r="A44" s="3">
        <v>44491</v>
      </c>
      <c r="B44">
        <v>-0.60647589362003096</v>
      </c>
      <c r="C44">
        <v>0.60234652592990801</v>
      </c>
      <c r="D44">
        <v>0.60234652592990801</v>
      </c>
      <c r="E44">
        <v>0.60234652592990801</v>
      </c>
      <c r="F44">
        <v>-0.154287326448935</v>
      </c>
      <c r="G44">
        <v>0.31791630749331501</v>
      </c>
      <c r="H44">
        <v>1.39741155801715</v>
      </c>
      <c r="I44">
        <v>2.4840271153188</v>
      </c>
      <c r="J44">
        <v>0.22795499406119701</v>
      </c>
      <c r="K44">
        <v>0.68857350553851704</v>
      </c>
      <c r="L44">
        <v>0.68857350553851804</v>
      </c>
      <c r="M44" s="5">
        <v>0.68857350553851704</v>
      </c>
    </row>
    <row r="45" spans="1:13" x14ac:dyDescent="0.25">
      <c r="A45" t="s">
        <v>0</v>
      </c>
      <c r="B45" t="s">
        <v>2</v>
      </c>
      <c r="C45" t="s">
        <v>0</v>
      </c>
      <c r="D45" t="s">
        <v>32</v>
      </c>
    </row>
    <row r="46" spans="1:13" x14ac:dyDescent="0.25">
      <c r="A46" s="3">
        <v>44480</v>
      </c>
      <c r="B46">
        <v>-1.41389180248979</v>
      </c>
      <c r="C46" s="3">
        <v>44529</v>
      </c>
      <c r="D46">
        <v>0.65222684706414902</v>
      </c>
      <c r="E46" s="4" t="s">
        <v>27</v>
      </c>
      <c r="F46" s="4">
        <f>PEARSON(B46:B55,D46:D55)</f>
        <v>-0.69994246822304829</v>
      </c>
    </row>
    <row r="47" spans="1:13" x14ac:dyDescent="0.25">
      <c r="A47" s="3">
        <v>44481</v>
      </c>
      <c r="B47">
        <v>7.5315826278717397</v>
      </c>
      <c r="C47" s="3">
        <v>44530</v>
      </c>
      <c r="D47">
        <v>-1.85451980858259</v>
      </c>
      <c r="E47" s="4" t="s">
        <v>28</v>
      </c>
      <c r="F47" s="4">
        <f>COUNT(B46:B55)</f>
        <v>10</v>
      </c>
    </row>
    <row r="48" spans="1:13" x14ac:dyDescent="0.25">
      <c r="A48" s="3">
        <v>44482</v>
      </c>
      <c r="B48">
        <v>-0.40040523819655999</v>
      </c>
      <c r="C48" s="3">
        <v>44531</v>
      </c>
      <c r="D48">
        <v>-1.34139770758649</v>
      </c>
      <c r="E48" s="4" t="s">
        <v>29</v>
      </c>
      <c r="F48" s="4">
        <f>(F46*(SQRT(F47-2)))/(SQRT(1-F46^2))</f>
        <v>-2.7719663893441537</v>
      </c>
    </row>
    <row r="49" spans="1:6" x14ac:dyDescent="0.25">
      <c r="A49" s="3">
        <v>44483</v>
      </c>
      <c r="B49">
        <v>-2.0486997966887799</v>
      </c>
      <c r="C49" s="3">
        <v>44532</v>
      </c>
      <c r="D49">
        <v>1.82263567185679</v>
      </c>
      <c r="E49" s="4" t="s">
        <v>30</v>
      </c>
      <c r="F49" s="4">
        <f>F47-2</f>
        <v>8</v>
      </c>
    </row>
    <row r="50" spans="1:6" x14ac:dyDescent="0.25">
      <c r="A50" s="3">
        <v>44484</v>
      </c>
      <c r="B50">
        <v>0</v>
      </c>
      <c r="C50" s="3">
        <v>44533</v>
      </c>
      <c r="D50">
        <v>-0.17940805445458599</v>
      </c>
      <c r="E50" s="4" t="s">
        <v>31</v>
      </c>
      <c r="F50" s="4">
        <f>TDIST(ABS(F48),F49,2)</f>
        <v>2.4223041934537642E-2</v>
      </c>
    </row>
    <row r="51" spans="1:6" x14ac:dyDescent="0.25">
      <c r="A51" s="3">
        <v>44487</v>
      </c>
      <c r="B51">
        <v>-1</v>
      </c>
      <c r="C51" s="3">
        <v>44536</v>
      </c>
      <c r="D51">
        <v>1.8749231843676299</v>
      </c>
    </row>
    <row r="52" spans="1:6" x14ac:dyDescent="0.25">
      <c r="A52" s="3">
        <v>44488</v>
      </c>
      <c r="B52">
        <v>0</v>
      </c>
      <c r="C52" s="3">
        <v>44537</v>
      </c>
      <c r="D52">
        <v>1.39849420444995</v>
      </c>
    </row>
    <row r="53" spans="1:6" x14ac:dyDescent="0.25">
      <c r="A53" s="3">
        <v>44489</v>
      </c>
      <c r="B53">
        <v>0</v>
      </c>
      <c r="C53" s="3">
        <v>44538</v>
      </c>
      <c r="D53">
        <v>9.3895530723893103E-2</v>
      </c>
    </row>
    <row r="54" spans="1:6" x14ac:dyDescent="0.25">
      <c r="A54" s="3">
        <v>44490</v>
      </c>
      <c r="B54">
        <v>-0.17274863219999401</v>
      </c>
      <c r="C54" s="3">
        <v>44539</v>
      </c>
      <c r="D54">
        <v>3.3282905536187002E-3</v>
      </c>
    </row>
    <row r="55" spans="1:6" x14ac:dyDescent="0.25">
      <c r="A55" s="3">
        <v>44491</v>
      </c>
      <c r="B55">
        <v>-0.60647589362003096</v>
      </c>
      <c r="C55" s="3">
        <v>44540</v>
      </c>
      <c r="D55">
        <v>0.60606433511359503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姜裕森</dc:creator>
  <cp:lastModifiedBy>lenovo</cp:lastModifiedBy>
  <dcterms:created xsi:type="dcterms:W3CDTF">2015-06-05T18:19:00Z</dcterms:created>
  <dcterms:modified xsi:type="dcterms:W3CDTF">2022-05-28T03:29:19Z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3FD63CA7278742D2A52C1BA3911F3BDF</vt:lpwstr>
  </property>
  <property fmtid="{D5CDD505-2E9C-101B-9397-08002B2CF9AE}" pid="3" name="KSOProductBuildVer">
    <vt:lpwstr>2052-11.1.0.11744</vt:lpwstr>
  </property>
</Properties>
</file>